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 windowHeight="1185"/>
  </bookViews>
  <sheets>
    <sheet name="Summary" sheetId="1" r:id="rId1"/>
    <sheet name="Phase 1" sheetId="7" r:id="rId2"/>
    <sheet name="Phase 1 Deliverables" sheetId="9" r:id="rId3"/>
    <sheet name="Phase 2" sheetId="11" r:id="rId4"/>
    <sheet name="Phase 2 Deliverables " sheetId="12" r:id="rId5"/>
  </sheets>
  <definedNames>
    <definedName name="OLE_LINK1" localSheetId="2">'Phase 1 Deliverables'!$A$8</definedName>
    <definedName name="OLE_LINK1" localSheetId="4">'Phase 2 Deliverables '!$A$8</definedName>
    <definedName name="_xlnm.Print_Area" localSheetId="1">'Phase 1'!$A$1:$H$18</definedName>
    <definedName name="_xlnm.Print_Area" localSheetId="2">'Phase 1 Deliverables'!$A:$F</definedName>
    <definedName name="_xlnm.Print_Area" localSheetId="4">'Phase 2 Deliverables '!$A:$F</definedName>
  </definedNames>
  <calcPr calcId="152511"/>
</workbook>
</file>

<file path=xl/calcChain.xml><?xml version="1.0" encoding="utf-8"?>
<calcChain xmlns="http://schemas.openxmlformats.org/spreadsheetml/2006/main">
  <c r="B14" i="1" l="1"/>
  <c r="C14" i="1"/>
  <c r="K13" i="11" l="1"/>
  <c r="G12" i="7"/>
  <c r="D12" i="7"/>
  <c r="C12" i="7"/>
  <c r="B12" i="7"/>
  <c r="E13" i="11"/>
  <c r="D13" i="11"/>
  <c r="C13" i="11"/>
  <c r="B13" i="11"/>
  <c r="J13" i="11"/>
  <c r="I13" i="11"/>
  <c r="H13" i="11"/>
  <c r="G13" i="11"/>
  <c r="L8" i="11"/>
  <c r="L9" i="11"/>
  <c r="L10" i="11"/>
  <c r="L11" i="11"/>
  <c r="L12" i="11"/>
  <c r="F13" i="11"/>
  <c r="L13" i="11" l="1"/>
  <c r="H9" i="7"/>
  <c r="H10" i="7"/>
  <c r="H11" i="7"/>
  <c r="H8" i="7"/>
  <c r="B16" i="1" l="1"/>
  <c r="H12" i="7"/>
</calcChain>
</file>

<file path=xl/sharedStrings.xml><?xml version="1.0" encoding="utf-8"?>
<sst xmlns="http://schemas.openxmlformats.org/spreadsheetml/2006/main" count="119" uniqueCount="62">
  <si>
    <t>Description</t>
  </si>
  <si>
    <t>Year 1 Costs</t>
  </si>
  <si>
    <t>Year 2 Costs</t>
  </si>
  <si>
    <t>Year 3 Costs</t>
  </si>
  <si>
    <t>Total Cost:</t>
  </si>
  <si>
    <t>This will be the Total Cost Summaries from each of the Tabs in this spreadsheet</t>
  </si>
  <si>
    <t>OFFEROR NAME:</t>
  </si>
  <si>
    <t>Total</t>
  </si>
  <si>
    <r>
      <t xml:space="preserve">*For Requirements Section of the Scope of Work: </t>
    </r>
    <r>
      <rPr>
        <b/>
        <sz val="12"/>
        <color theme="1"/>
        <rFont val="Calibri"/>
        <family val="2"/>
        <scheme val="minor"/>
      </rPr>
      <t>1-2 trips for 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</si>
  <si>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</si>
  <si>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Deliverable</t>
  </si>
  <si>
    <t>Hourly Rate</t>
  </si>
  <si>
    <t>Staff Titles</t>
  </si>
  <si>
    <t># of Hours</t>
  </si>
  <si>
    <t>Proposed Timeline</t>
  </si>
  <si>
    <t>SOLICITATION #  YH19-0007</t>
  </si>
  <si>
    <t>IV&amp;V Vendor for Electronic Visit Verification Project</t>
  </si>
  <si>
    <t>Phase 1</t>
  </si>
  <si>
    <t>Phase 2</t>
  </si>
  <si>
    <t>3-year Cost of Ownership:</t>
  </si>
  <si>
    <r>
      <rPr>
        <b/>
        <sz val="10"/>
        <color theme="1"/>
        <rFont val="Arial"/>
        <family val="2"/>
      </rPr>
      <t>PHASE</t>
    </r>
    <r>
      <rPr>
        <b/>
        <sz val="11"/>
        <color theme="1"/>
        <rFont val="Arial"/>
        <family val="2"/>
      </rPr>
      <t xml:space="preserve"> 1 PRICING</t>
    </r>
  </si>
  <si>
    <t>PHASE 1 DELIVERABLES</t>
  </si>
  <si>
    <t>Component 1: Provide IV&amp;V Milestone and Periodic reports to CMS and the States (Refer to 11.1 of the RFP for a detailed description of costs included)</t>
  </si>
  <si>
    <r>
      <rPr>
        <sz val="7"/>
        <color theme="1"/>
        <rFont val="Calibri"/>
        <family val="2"/>
        <scheme val="minor"/>
      </rPr>
      <t xml:space="preserve"> </t>
    </r>
    <r>
      <rPr>
        <sz val="11"/>
        <color theme="1"/>
        <rFont val="Calibri"/>
        <family val="2"/>
        <scheme val="minor"/>
      </rPr>
      <t>Component 2: Provide additional reports and investigation as requested by States(Refer to 11.2 of the RFP for a detailed description of costs included)</t>
    </r>
  </si>
  <si>
    <t>Component 3: Provide weekly updates(Refer to 11.3 of the RFP for a detailed description of costs included)</t>
  </si>
  <si>
    <t>Provide a line item for all Phase 1 costs.</t>
  </si>
  <si>
    <t>The primary project deliverable for Phase 1: Work performed up to the Project Initiation Milestone Review. Please complete all columns of this attachment and submit with RFP response.</t>
  </si>
  <si>
    <t xml:space="preserve">The primary project deliverable for Phase 1: Work performed up to the Project Initiation Milestone Review. </t>
  </si>
  <si>
    <t>Q1 FFY 2019</t>
  </si>
  <si>
    <t>Q2 FFY 2019</t>
  </si>
  <si>
    <t>Q3 FFY 2019</t>
  </si>
  <si>
    <t>Q4 FFY 2019</t>
  </si>
  <si>
    <t>Q1 FFY 2020</t>
  </si>
  <si>
    <t>Q2 FFY 2020</t>
  </si>
  <si>
    <t xml:space="preserve">Phase 1 Costs shall include all travel. Use the following assumptions for estimating travel: </t>
  </si>
  <si>
    <t>*Pricing must include not to exceed travel expense with quote of how many trips contractor plans to take to each state.  The Contractor must be available for travel to attend meetings, conduct interviews, or perform other IV&amp;V services in person when necessary in Kapolei, HI. All expenses for travel may only be reimbursed in accordance with the State Travel Policy and Procedure. Current Policies and Procedures can be found at: https://gao.az.gov/travel. All travel to be approved by AHCCCS prior to making arrangements.</t>
  </si>
  <si>
    <t>Phase 2 – Work performed after the Project Initiation milestone Review and to the end of project</t>
  </si>
  <si>
    <t>The primary project deliverable for Phase 2: Work performed after the Project Initiation Milestone Review and to the end of project. Please complete all columns of this attachment and submit with RFP response.</t>
  </si>
  <si>
    <r>
      <rPr>
        <b/>
        <sz val="10"/>
        <color theme="1"/>
        <rFont val="Arial"/>
        <family val="2"/>
      </rPr>
      <t>PHASE</t>
    </r>
    <r>
      <rPr>
        <b/>
        <sz val="11"/>
        <color theme="1"/>
        <rFont val="Arial"/>
        <family val="2"/>
      </rPr>
      <t xml:space="preserve"> 2 PRICING</t>
    </r>
  </si>
  <si>
    <t>Provide a line item for all Phase 2 costs.</t>
  </si>
  <si>
    <t>Q3 FFY 2020</t>
  </si>
  <si>
    <t>Q4 FFY 2020</t>
  </si>
  <si>
    <t>Q1 FFY 2021</t>
  </si>
  <si>
    <t>Q2 FFY 2021</t>
  </si>
  <si>
    <t>Q3 FFY 2021</t>
  </si>
  <si>
    <t>Q4 FFY 2021</t>
  </si>
  <si>
    <t xml:space="preserve">Phase 2 Costs shall include all travel. Use the following assumptions for estimating travel: </t>
  </si>
  <si>
    <t>PHASE 2 DELIVERABLES</t>
  </si>
  <si>
    <t>NA</t>
  </si>
  <si>
    <t>Total IV&amp;V Cost Summaries</t>
  </si>
  <si>
    <t>ATTACHMENT A: PRICING PROPOSAL WORKSHEET</t>
  </si>
  <si>
    <t>MAXIMUS Human Services, Inc.</t>
  </si>
  <si>
    <t>Component 1: Provide IV&amp;V Mileston and Periodic reports to CMS and the States (Refer to 11.1 of the RFP for a detailed description of costs included)</t>
  </si>
  <si>
    <t>Component 2: Provide additional reports and investigation as requested by the States (Refer to 11.2 of the RFP for a detailed description of costs included)</t>
  </si>
  <si>
    <t>Component 3: Provide weekly updates (Refer to 11.3 of the RFP for a detailed description of costs included)</t>
  </si>
  <si>
    <r>
      <rPr>
        <sz val="7"/>
        <color theme="1"/>
        <rFont val="Calibri"/>
        <family val="2"/>
        <scheme val="minor"/>
      </rPr>
      <t xml:space="preserve"> </t>
    </r>
    <r>
      <rPr>
        <sz val="11"/>
        <color theme="1"/>
        <rFont val="Calibri"/>
        <family val="2"/>
        <scheme val="minor"/>
      </rPr>
      <t>Component 2: Provide additional reports and investigation as requested by States (Refer to 11.2 of the RFP for a detailed description of costs included)</t>
    </r>
  </si>
  <si>
    <t>Project Manager</t>
  </si>
  <si>
    <t>1/1/2019-3/31/2019</t>
  </si>
  <si>
    <t>Subject Matter Expert</t>
  </si>
  <si>
    <t>As requested</t>
  </si>
  <si>
    <t>Technical Analyst</t>
  </si>
  <si>
    <t>4/1/2019-4/30/2020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</si>
</sst>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8"/>
      <color theme="1"/>
      <name val="Calibri"/>
      <family val="2"/>
      <scheme val="minor"/>
    </font>
    <font>
      <b/>
      <sz val="10"/>
      <color theme="1"/>
      <name val="Arial"/>
      <family val="2"/>
    </font>
    <font>
      <sz val="7"/>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66">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4" fontId="3" fillId="0" borderId="1" xfId="1"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Fill="1" applyBorder="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4" xfId="0" applyFont="1" applyFill="1" applyBorder="1" applyAlignment="1">
      <alignment horizontal="center" vertical="center" wrapText="1"/>
    </xf>
    <xf numFmtId="0" fontId="2" fillId="2" borderId="11" xfId="0" applyFont="1" applyFill="1" applyBorder="1" applyAlignment="1">
      <alignment horizontal="center" vertical="center" wrapText="1"/>
    </xf>
    <xf numFmtId="44" fontId="3" fillId="2" borderId="2" xfId="1" applyFont="1" applyFill="1" applyBorder="1" applyAlignment="1">
      <alignment vertical="center"/>
    </xf>
    <xf numFmtId="0" fontId="6" fillId="0" borderId="0" xfId="0" applyFont="1" applyAlignment="1">
      <alignment horizontal="left" vertical="center" indent="5"/>
    </xf>
    <xf numFmtId="0" fontId="7" fillId="0" borderId="0" xfId="0" applyFont="1" applyAlignment="1">
      <alignment horizontal="left" vertical="center" indent="5"/>
    </xf>
    <xf numFmtId="0" fontId="0" fillId="0" borderId="1" xfId="0" applyBorder="1"/>
    <xf numFmtId="0" fontId="10" fillId="0" borderId="0" xfId="0" applyFont="1" applyAlignment="1">
      <alignment horizontal="center" wrapText="1"/>
    </xf>
    <xf numFmtId="0" fontId="9" fillId="0" borderId="0" xfId="0" applyFont="1" applyAlignment="1">
      <alignment horizontal="left" vertical="center" wrapText="1"/>
    </xf>
    <xf numFmtId="0" fontId="9" fillId="0" borderId="0" xfId="0" applyFont="1" applyAlignment="1">
      <alignment vertical="center" wrapText="1"/>
    </xf>
    <xf numFmtId="0" fontId="0" fillId="0" borderId="1" xfId="0" applyBorder="1" applyAlignment="1">
      <alignment wrapText="1"/>
    </xf>
    <xf numFmtId="0" fontId="9" fillId="0" borderId="1" xfId="0" applyFont="1" applyBorder="1" applyAlignment="1">
      <alignment horizontal="left" vertical="center" wrapText="1"/>
    </xf>
    <xf numFmtId="0" fontId="0" fillId="0" borderId="0" xfId="0" applyAlignment="1">
      <alignment wrapText="1"/>
    </xf>
    <xf numFmtId="0" fontId="2" fillId="0" borderId="0" xfId="0" applyFont="1" applyAlignment="1">
      <alignment horizontal="right"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Font="1" applyAlignment="1">
      <alignment vertical="center" wrapText="1"/>
    </xf>
    <xf numFmtId="0" fontId="3" fillId="0" borderId="0" xfId="0" applyFont="1" applyAlignment="1">
      <alignment vertical="center" wrapText="1"/>
    </xf>
    <xf numFmtId="44" fontId="3" fillId="0" borderId="3" xfId="0" applyNumberFormat="1" applyFont="1" applyBorder="1" applyAlignment="1">
      <alignment vertical="center"/>
    </xf>
    <xf numFmtId="0" fontId="3" fillId="0" borderId="1" xfId="0" applyFont="1" applyBorder="1" applyAlignment="1">
      <alignment vertical="center" wrapText="1"/>
    </xf>
    <xf numFmtId="8" fontId="3" fillId="0" borderId="1" xfId="1" applyNumberFormat="1" applyFont="1" applyBorder="1" applyAlignment="1">
      <alignment vertical="center"/>
    </xf>
    <xf numFmtId="8" fontId="0" fillId="0" borderId="1" xfId="0" applyNumberFormat="1" applyBorder="1"/>
    <xf numFmtId="0" fontId="0" fillId="0" borderId="1" xfId="0" applyFont="1" applyBorder="1" applyAlignment="1">
      <alignment vertical="center" wrapText="1"/>
    </xf>
    <xf numFmtId="3" fontId="0" fillId="0" borderId="1" xfId="0" applyNumberFormat="1" applyBorder="1"/>
    <xf numFmtId="0" fontId="0" fillId="3" borderId="1" xfId="0" applyFill="1" applyBorder="1"/>
    <xf numFmtId="8" fontId="0" fillId="3" borderId="1" xfId="0" applyNumberFormat="1" applyFill="1" applyBorder="1"/>
    <xf numFmtId="44" fontId="3" fillId="0" borderId="1" xfId="1" applyNumberFormat="1" applyFont="1" applyBorder="1" applyAlignment="1">
      <alignment horizontal="center" vertical="center" wrapText="1"/>
    </xf>
    <xf numFmtId="8" fontId="0" fillId="0" borderId="0" xfId="0" applyNumberFormat="1"/>
    <xf numFmtId="44" fontId="3" fillId="0" borderId="2" xfId="1" applyFont="1" applyBorder="1" applyAlignment="1">
      <alignment horizontal="center" vertical="center" wrapText="1"/>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12" xfId="0" applyFont="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0" fillId="0" borderId="0" xfId="0" applyAlignment="1">
      <alignment horizontal="left" vertical="center"/>
    </xf>
    <xf numFmtId="0" fontId="3" fillId="0" borderId="4" xfId="0" applyFont="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sqref="A1:F1"/>
    </sheetView>
  </sheetViews>
  <sheetFormatPr defaultColWidth="9.140625" defaultRowHeight="20.100000000000001" customHeight="1" x14ac:dyDescent="0.25"/>
  <cols>
    <col min="1" max="1" width="41" style="1" customWidth="1"/>
    <col min="2" max="6" width="15.7109375" style="3" customWidth="1"/>
    <col min="7" max="16384" width="9.140625" style="3"/>
  </cols>
  <sheetData>
    <row r="1" spans="1:6" ht="20.100000000000001" customHeight="1" x14ac:dyDescent="0.3">
      <c r="A1" s="58" t="s">
        <v>15</v>
      </c>
      <c r="B1" s="58"/>
      <c r="C1" s="58"/>
      <c r="D1" s="58"/>
      <c r="E1" s="58"/>
      <c r="F1" s="58"/>
    </row>
    <row r="2" spans="1:6" ht="20.100000000000001" customHeight="1" x14ac:dyDescent="0.25">
      <c r="A2" s="58" t="s">
        <v>16</v>
      </c>
      <c r="B2" s="58"/>
      <c r="C2" s="58"/>
      <c r="D2" s="58"/>
      <c r="E2" s="58"/>
      <c r="F2" s="58"/>
    </row>
    <row r="3" spans="1:6" ht="20.100000000000001" customHeight="1" x14ac:dyDescent="0.25">
      <c r="A3" s="64"/>
      <c r="B3" s="64"/>
      <c r="C3" s="64"/>
      <c r="D3" s="64"/>
      <c r="E3" s="64"/>
      <c r="F3" s="64"/>
    </row>
    <row r="4" spans="1:6" ht="20.100000000000001" customHeight="1" x14ac:dyDescent="0.25">
      <c r="A4" s="58" t="s">
        <v>50</v>
      </c>
      <c r="B4" s="58"/>
      <c r="C4" s="58"/>
      <c r="D4" s="58"/>
      <c r="E4" s="58"/>
      <c r="F4" s="58"/>
    </row>
    <row r="5" spans="1:6" ht="20.100000000000001" customHeight="1" x14ac:dyDescent="0.25">
      <c r="A5" s="59"/>
      <c r="B5" s="59"/>
      <c r="C5" s="59"/>
      <c r="D5" s="59"/>
      <c r="E5" s="59"/>
      <c r="F5" s="59"/>
    </row>
    <row r="6" spans="1:6" ht="20.100000000000001" customHeight="1" x14ac:dyDescent="0.25">
      <c r="A6" s="59" t="s">
        <v>6</v>
      </c>
      <c r="B6" s="60"/>
      <c r="C6" s="61" t="s">
        <v>51</v>
      </c>
      <c r="D6" s="62"/>
      <c r="E6" s="62"/>
      <c r="F6" s="63"/>
    </row>
    <row r="7" spans="1:6" ht="20.100000000000001" customHeight="1" x14ac:dyDescent="0.25">
      <c r="A7" s="50"/>
      <c r="B7" s="50"/>
      <c r="C7" s="50"/>
      <c r="D7" s="50"/>
      <c r="E7" s="50"/>
      <c r="F7" s="50"/>
    </row>
    <row r="8" spans="1:6" ht="20.100000000000001" customHeight="1" x14ac:dyDescent="0.25">
      <c r="A8" s="51"/>
      <c r="B8" s="51"/>
      <c r="C8" s="51"/>
      <c r="D8" s="51"/>
      <c r="E8" s="51"/>
      <c r="F8" s="51"/>
    </row>
    <row r="9" spans="1:6" ht="20.100000000000001" customHeight="1" x14ac:dyDescent="0.25">
      <c r="A9" s="52" t="s">
        <v>49</v>
      </c>
      <c r="B9" s="53"/>
      <c r="C9" s="53"/>
      <c r="D9" s="53"/>
      <c r="E9" s="53"/>
      <c r="F9" s="54"/>
    </row>
    <row r="10" spans="1:6" ht="20.100000000000001" customHeight="1" x14ac:dyDescent="0.25">
      <c r="A10" s="55" t="s">
        <v>5</v>
      </c>
      <c r="B10" s="56"/>
      <c r="C10" s="56"/>
      <c r="D10" s="56"/>
      <c r="E10" s="56"/>
      <c r="F10" s="57"/>
    </row>
    <row r="11" spans="1:6" ht="15" x14ac:dyDescent="0.25">
      <c r="A11" s="5" t="s">
        <v>0</v>
      </c>
      <c r="B11" s="10" t="s">
        <v>1</v>
      </c>
      <c r="C11" s="10" t="s">
        <v>2</v>
      </c>
      <c r="D11" s="10" t="s">
        <v>3</v>
      </c>
      <c r="E11" s="6"/>
      <c r="F11" s="6"/>
    </row>
    <row r="12" spans="1:6" ht="37.5" customHeight="1" x14ac:dyDescent="0.25">
      <c r="A12" s="11" t="s">
        <v>17</v>
      </c>
      <c r="B12" s="47">
        <v>75285</v>
      </c>
      <c r="C12" s="12">
        <v>0</v>
      </c>
      <c r="D12" s="12" t="s">
        <v>48</v>
      </c>
      <c r="E12" s="6"/>
      <c r="F12" s="6"/>
    </row>
    <row r="13" spans="1:6" ht="37.5" customHeight="1" thickBot="1" x14ac:dyDescent="0.3">
      <c r="A13" s="13" t="s">
        <v>18</v>
      </c>
      <c r="B13" s="49">
        <v>127760.76923076925</v>
      </c>
      <c r="C13" s="49">
        <v>145024.23076923078</v>
      </c>
      <c r="D13" s="12">
        <v>0</v>
      </c>
    </row>
    <row r="14" spans="1:6" ht="37.5" customHeight="1" thickTop="1" thickBot="1" x14ac:dyDescent="0.3">
      <c r="A14" s="14"/>
      <c r="B14" s="15">
        <f>SUM(B12:B13)</f>
        <v>203045.76923076925</v>
      </c>
      <c r="C14" s="15">
        <f>SUM(C12:C13)</f>
        <v>145024.23076923078</v>
      </c>
      <c r="D14" s="15">
        <v>0</v>
      </c>
    </row>
    <row r="15" spans="1:6" ht="20.100000000000001" customHeight="1" thickTop="1" thickBot="1" x14ac:dyDescent="0.3">
      <c r="A15" s="16"/>
      <c r="B15" s="6"/>
      <c r="C15" s="6"/>
      <c r="D15" s="6"/>
    </row>
    <row r="16" spans="1:6" ht="20.100000000000001" customHeight="1" thickBot="1" x14ac:dyDescent="0.3">
      <c r="A16" s="2" t="s">
        <v>19</v>
      </c>
      <c r="B16" s="39">
        <f>B14+C14+D14</f>
        <v>348070</v>
      </c>
      <c r="C16" s="6"/>
      <c r="D16" s="6"/>
    </row>
    <row r="19" spans="1:1" ht="20.100000000000001" customHeight="1" x14ac:dyDescent="0.25">
      <c r="A19" s="25"/>
    </row>
    <row r="20" spans="1:1" ht="20.100000000000001" customHeight="1" x14ac:dyDescent="0.25">
      <c r="A20" s="26"/>
    </row>
  </sheetData>
  <mergeCells count="11">
    <mergeCell ref="A7:F7"/>
    <mergeCell ref="A8:F8"/>
    <mergeCell ref="A9:F9"/>
    <mergeCell ref="A10:F10"/>
    <mergeCell ref="A1:F1"/>
    <mergeCell ref="A2:F2"/>
    <mergeCell ref="A4:F4"/>
    <mergeCell ref="A6:B6"/>
    <mergeCell ref="C6:F6"/>
    <mergeCell ref="A3:F3"/>
    <mergeCell ref="A5:F5"/>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8"/>
  <sheetViews>
    <sheetView workbookViewId="0">
      <selection sqref="A1:H18"/>
    </sheetView>
  </sheetViews>
  <sheetFormatPr defaultColWidth="9.140625" defaultRowHeight="20.100000000000001" customHeight="1" x14ac:dyDescent="0.25"/>
  <cols>
    <col min="1" max="1" width="53.42578125" style="6" customWidth="1"/>
    <col min="2" max="2" width="10.140625" style="6" customWidth="1"/>
    <col min="3" max="3" width="13.28515625" style="6" customWidth="1"/>
    <col min="4" max="7" width="10.140625" style="6" customWidth="1"/>
    <col min="8" max="8" width="12.7109375" style="6" customWidth="1"/>
    <col min="9" max="16384" width="9.140625" style="6"/>
  </cols>
  <sheetData>
    <row r="1" spans="1:8" ht="20.100000000000001" customHeight="1" x14ac:dyDescent="0.3">
      <c r="A1" s="58" t="s">
        <v>15</v>
      </c>
      <c r="B1" s="58"/>
      <c r="C1" s="58"/>
      <c r="D1" s="58"/>
      <c r="E1" s="58"/>
      <c r="F1" s="58"/>
      <c r="G1" s="58"/>
    </row>
    <row r="2" spans="1:8" ht="20.100000000000001" customHeight="1" x14ac:dyDescent="0.25">
      <c r="A2" s="58" t="s">
        <v>16</v>
      </c>
      <c r="B2" s="58"/>
      <c r="C2" s="58"/>
      <c r="D2" s="58"/>
      <c r="E2" s="58"/>
      <c r="F2" s="58"/>
      <c r="G2" s="58"/>
    </row>
    <row r="3" spans="1:8" ht="20.100000000000001" customHeight="1" x14ac:dyDescent="0.25">
      <c r="A3" s="17"/>
    </row>
    <row r="4" spans="1:8" ht="20.100000000000001" customHeight="1" x14ac:dyDescent="0.25">
      <c r="A4" s="35" t="s">
        <v>20</v>
      </c>
    </row>
    <row r="5" spans="1:8" ht="53.25" customHeight="1" x14ac:dyDescent="0.25">
      <c r="A5" s="65" t="s">
        <v>27</v>
      </c>
      <c r="B5" s="65"/>
      <c r="C5" s="65"/>
      <c r="D5" s="65"/>
      <c r="E5" s="65"/>
      <c r="F5" s="65"/>
      <c r="G5" s="65"/>
      <c r="H5" s="65"/>
    </row>
    <row r="6" spans="1:8" ht="20.100000000000001" customHeight="1" x14ac:dyDescent="0.25">
      <c r="A6" s="18" t="s">
        <v>25</v>
      </c>
      <c r="B6" s="19"/>
      <c r="C6" s="20"/>
      <c r="D6" s="20"/>
      <c r="E6" s="20"/>
      <c r="F6" s="20"/>
      <c r="G6" s="20"/>
      <c r="H6" s="21"/>
    </row>
    <row r="7" spans="1:8" s="4" customFormat="1" ht="30" x14ac:dyDescent="0.25">
      <c r="A7" s="5" t="s">
        <v>0</v>
      </c>
      <c r="B7" s="22" t="s">
        <v>28</v>
      </c>
      <c r="C7" s="22" t="s">
        <v>29</v>
      </c>
      <c r="D7" s="22" t="s">
        <v>30</v>
      </c>
      <c r="E7" s="22" t="s">
        <v>31</v>
      </c>
      <c r="F7" s="22" t="s">
        <v>32</v>
      </c>
      <c r="G7" s="22" t="s">
        <v>33</v>
      </c>
      <c r="H7" s="23" t="s">
        <v>7</v>
      </c>
    </row>
    <row r="8" spans="1:8" ht="49.9" customHeight="1" x14ac:dyDescent="0.25">
      <c r="A8" s="40" t="s">
        <v>52</v>
      </c>
      <c r="B8" s="8">
        <v>0</v>
      </c>
      <c r="C8" s="41">
        <v>25780</v>
      </c>
      <c r="D8" s="8">
        <v>0</v>
      </c>
      <c r="E8" s="8">
        <v>0</v>
      </c>
      <c r="F8" s="8">
        <v>0</v>
      </c>
      <c r="G8" s="8">
        <v>0</v>
      </c>
      <c r="H8" s="8">
        <f t="shared" ref="H8:H11" si="0">SUM(B8:G8)</f>
        <v>25780</v>
      </c>
    </row>
    <row r="9" spans="1:8" ht="48" customHeight="1" x14ac:dyDescent="0.25">
      <c r="A9" s="40" t="s">
        <v>53</v>
      </c>
      <c r="B9" s="8">
        <v>0</v>
      </c>
      <c r="C9" s="8">
        <v>0</v>
      </c>
      <c r="D9" s="8">
        <v>0</v>
      </c>
      <c r="E9" s="8">
        <v>0</v>
      </c>
      <c r="F9" s="8">
        <v>0</v>
      </c>
      <c r="G9" s="8">
        <v>0</v>
      </c>
      <c r="H9" s="8">
        <f t="shared" si="0"/>
        <v>0</v>
      </c>
    </row>
    <row r="10" spans="1:8" ht="36.6" customHeight="1" x14ac:dyDescent="0.25">
      <c r="A10" s="40" t="s">
        <v>54</v>
      </c>
      <c r="B10" s="8">
        <v>0</v>
      </c>
      <c r="C10" s="41">
        <v>46705</v>
      </c>
      <c r="D10" s="8">
        <v>0</v>
      </c>
      <c r="E10" s="8">
        <v>0</v>
      </c>
      <c r="F10" s="8">
        <v>0</v>
      </c>
      <c r="G10" s="8">
        <v>0</v>
      </c>
      <c r="H10" s="8">
        <f t="shared" si="0"/>
        <v>46705</v>
      </c>
    </row>
    <row r="11" spans="1:8" ht="20.100000000000001" customHeight="1" x14ac:dyDescent="0.25">
      <c r="A11" s="7"/>
      <c r="B11" s="8">
        <v>0</v>
      </c>
      <c r="C11" s="41">
        <v>2800</v>
      </c>
      <c r="D11" s="8">
        <v>0</v>
      </c>
      <c r="E11" s="8">
        <v>0</v>
      </c>
      <c r="F11" s="8">
        <v>0</v>
      </c>
      <c r="G11" s="8">
        <v>0</v>
      </c>
      <c r="H11" s="8">
        <f t="shared" si="0"/>
        <v>2800</v>
      </c>
    </row>
    <row r="12" spans="1:8" ht="20.100000000000001" customHeight="1" thickBot="1" x14ac:dyDescent="0.3">
      <c r="A12" s="2" t="s">
        <v>4</v>
      </c>
      <c r="B12" s="9">
        <f>SUM(B8:B11)</f>
        <v>0</v>
      </c>
      <c r="C12" s="9">
        <f>SUM(C8:C11)</f>
        <v>75285</v>
      </c>
      <c r="D12" s="9">
        <f>SUM(D8:D11)</f>
        <v>0</v>
      </c>
      <c r="E12" s="9">
        <v>0</v>
      </c>
      <c r="F12" s="9">
        <v>0</v>
      </c>
      <c r="G12" s="9">
        <f>SUM(G8:G11)</f>
        <v>0</v>
      </c>
      <c r="H12" s="24">
        <f>SUM(H8:H11)</f>
        <v>75285</v>
      </c>
    </row>
    <row r="13" spans="1:8" ht="20.100000000000001" customHeight="1" thickTop="1" x14ac:dyDescent="0.25"/>
    <row r="14" spans="1:8" ht="20.100000000000001" customHeight="1" x14ac:dyDescent="0.25">
      <c r="A14" s="6" t="s">
        <v>34</v>
      </c>
    </row>
    <row r="16" spans="1:8" ht="20.100000000000001" customHeight="1" x14ac:dyDescent="0.25">
      <c r="A16" s="3" t="s">
        <v>8</v>
      </c>
    </row>
    <row r="17" spans="1:27" ht="20.100000000000001" customHeight="1" x14ac:dyDescent="0.25">
      <c r="A17" s="3" t="s">
        <v>9</v>
      </c>
    </row>
    <row r="18" spans="1:27" ht="154.5" customHeight="1" x14ac:dyDescent="0.25">
      <c r="A18" s="37" t="s">
        <v>35</v>
      </c>
      <c r="G18" s="38"/>
      <c r="H18" s="38"/>
      <c r="I18" s="38"/>
      <c r="J18" s="38"/>
      <c r="K18" s="38"/>
      <c r="L18" s="38"/>
      <c r="M18" s="38"/>
      <c r="N18" s="38"/>
      <c r="O18" s="38"/>
      <c r="P18" s="38"/>
      <c r="Q18" s="38"/>
      <c r="R18" s="38"/>
      <c r="S18" s="38"/>
      <c r="T18" s="38"/>
      <c r="U18" s="38"/>
      <c r="V18" s="38"/>
      <c r="W18" s="38"/>
      <c r="X18" s="38"/>
      <c r="Y18" s="38"/>
      <c r="Z18" s="38"/>
      <c r="AA18" s="38"/>
    </row>
  </sheetData>
  <mergeCells count="3">
    <mergeCell ref="A5:H5"/>
    <mergeCell ref="A1:G1"/>
    <mergeCell ref="A2:G2"/>
  </mergeCells>
  <pageMargins left="0.25" right="0.25" top="0.75" bottom="0.75" header="0.3" footer="0.3"/>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D1" sqref="D1"/>
    </sheetView>
  </sheetViews>
  <sheetFormatPr defaultRowHeight="15" x14ac:dyDescent="0.25"/>
  <cols>
    <col min="1" max="1" width="65" style="33" customWidth="1"/>
    <col min="2" max="2" width="22.5703125" customWidth="1"/>
    <col min="3" max="3" width="11.85546875" customWidth="1"/>
    <col min="4" max="4" width="12.140625" customWidth="1"/>
    <col min="5" max="5" width="18.28515625" customWidth="1"/>
  </cols>
  <sheetData>
    <row r="1" spans="1:5" ht="14.45" x14ac:dyDescent="0.3">
      <c r="A1" s="4" t="s">
        <v>15</v>
      </c>
    </row>
    <row r="2" spans="1:5" x14ac:dyDescent="0.25">
      <c r="A2" s="4" t="s">
        <v>16</v>
      </c>
    </row>
    <row r="3" spans="1:5" x14ac:dyDescent="0.25">
      <c r="A3" s="4"/>
    </row>
    <row r="4" spans="1:5" ht="23.25" x14ac:dyDescent="0.35">
      <c r="A4" s="28" t="s">
        <v>21</v>
      </c>
    </row>
    <row r="5" spans="1:5" ht="38.25" x14ac:dyDescent="0.25">
      <c r="A5" s="29" t="s">
        <v>26</v>
      </c>
    </row>
    <row r="6" spans="1:5" x14ac:dyDescent="0.25">
      <c r="A6" s="30"/>
    </row>
    <row r="7" spans="1:5" x14ac:dyDescent="0.25">
      <c r="A7" s="31" t="s">
        <v>10</v>
      </c>
      <c r="B7" s="27" t="s">
        <v>12</v>
      </c>
      <c r="C7" s="27" t="s">
        <v>11</v>
      </c>
      <c r="D7" s="27" t="s">
        <v>13</v>
      </c>
      <c r="E7" s="27" t="s">
        <v>14</v>
      </c>
    </row>
    <row r="8" spans="1:5" ht="45" x14ac:dyDescent="0.25">
      <c r="A8" s="43" t="s">
        <v>22</v>
      </c>
      <c r="B8" s="27" t="s">
        <v>56</v>
      </c>
      <c r="C8" s="42">
        <v>155</v>
      </c>
      <c r="D8" s="27">
        <v>140</v>
      </c>
      <c r="E8" s="27" t="s">
        <v>57</v>
      </c>
    </row>
    <row r="9" spans="1:5" x14ac:dyDescent="0.25">
      <c r="A9" s="32"/>
      <c r="B9" s="27" t="s">
        <v>58</v>
      </c>
      <c r="C9" s="42">
        <v>170</v>
      </c>
      <c r="D9" s="27">
        <v>24</v>
      </c>
      <c r="E9" s="27" t="s">
        <v>57</v>
      </c>
    </row>
    <row r="10" spans="1:5" x14ac:dyDescent="0.25">
      <c r="A10" s="32"/>
      <c r="B10" s="27"/>
      <c r="C10" s="42"/>
      <c r="D10" s="27"/>
      <c r="E10" s="27"/>
    </row>
    <row r="11" spans="1:5" ht="45" x14ac:dyDescent="0.25">
      <c r="A11" s="43" t="s">
        <v>55</v>
      </c>
      <c r="B11" s="27" t="s">
        <v>56</v>
      </c>
      <c r="C11" s="42">
        <v>155</v>
      </c>
      <c r="D11" s="27" t="s">
        <v>59</v>
      </c>
      <c r="E11" s="27" t="s">
        <v>57</v>
      </c>
    </row>
    <row r="12" spans="1:5" x14ac:dyDescent="0.25">
      <c r="A12" s="32"/>
      <c r="B12" s="27" t="s">
        <v>58</v>
      </c>
      <c r="C12" s="42">
        <v>170</v>
      </c>
      <c r="D12" s="27" t="s">
        <v>59</v>
      </c>
      <c r="E12" s="27" t="s">
        <v>57</v>
      </c>
    </row>
    <row r="13" spans="1:5" x14ac:dyDescent="0.25">
      <c r="A13" s="32"/>
      <c r="B13" s="27" t="s">
        <v>60</v>
      </c>
      <c r="C13" s="42">
        <v>199</v>
      </c>
      <c r="D13" s="45" t="s">
        <v>59</v>
      </c>
      <c r="E13" s="45" t="s">
        <v>57</v>
      </c>
    </row>
    <row r="14" spans="1:5" x14ac:dyDescent="0.25">
      <c r="A14" s="32"/>
      <c r="B14" s="27"/>
      <c r="C14" s="42"/>
      <c r="D14" s="27"/>
      <c r="E14" s="27"/>
    </row>
    <row r="15" spans="1:5" ht="30" x14ac:dyDescent="0.25">
      <c r="A15" s="31" t="s">
        <v>54</v>
      </c>
      <c r="B15" s="27" t="s">
        <v>56</v>
      </c>
      <c r="C15" s="42">
        <v>155</v>
      </c>
      <c r="D15" s="27">
        <v>275</v>
      </c>
      <c r="E15" s="27" t="s">
        <v>57</v>
      </c>
    </row>
    <row r="16" spans="1:5" x14ac:dyDescent="0.25">
      <c r="A16" s="32"/>
      <c r="B16" s="27" t="s">
        <v>58</v>
      </c>
      <c r="C16" s="42">
        <v>170</v>
      </c>
      <c r="D16" s="27">
        <v>24</v>
      </c>
      <c r="E16" s="27" t="s">
        <v>57</v>
      </c>
    </row>
    <row r="17" spans="1:5" x14ac:dyDescent="0.25">
      <c r="A17" s="32"/>
      <c r="B17" s="27"/>
      <c r="C17" s="27"/>
      <c r="D17" s="27"/>
      <c r="E17" s="27"/>
    </row>
  </sheetData>
  <pageMargins left="0.2" right="0.2" top="0.75" bottom="0.75" header="0.3" footer="0.3"/>
  <pageSetup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0"/>
  <sheetViews>
    <sheetView workbookViewId="0">
      <selection activeCell="H10" sqref="H10"/>
    </sheetView>
  </sheetViews>
  <sheetFormatPr defaultColWidth="9.140625" defaultRowHeight="20.100000000000001" customHeight="1" x14ac:dyDescent="0.25"/>
  <cols>
    <col min="1" max="1" width="53.42578125" style="6" customWidth="1"/>
    <col min="2" max="3" width="12.7109375" style="6" customWidth="1"/>
    <col min="4" max="4" width="12.140625" style="6" customWidth="1"/>
    <col min="5" max="5" width="12.42578125" style="6" customWidth="1"/>
    <col min="6" max="6" width="12.28515625" style="6" customWidth="1"/>
    <col min="7" max="11" width="10.140625" style="6" customWidth="1"/>
    <col min="12" max="12" width="13.7109375" style="6" customWidth="1"/>
    <col min="13" max="16384" width="9.140625" style="6"/>
  </cols>
  <sheetData>
    <row r="1" spans="1:12" ht="20.100000000000001" customHeight="1" x14ac:dyDescent="0.3">
      <c r="A1" s="58" t="s">
        <v>15</v>
      </c>
      <c r="B1" s="58"/>
      <c r="C1" s="58"/>
      <c r="D1" s="58"/>
      <c r="E1" s="58"/>
      <c r="F1" s="58"/>
      <c r="G1" s="58"/>
      <c r="H1" s="58"/>
      <c r="I1" s="58"/>
      <c r="J1" s="58"/>
      <c r="K1" s="58"/>
    </row>
    <row r="2" spans="1:12" ht="20.100000000000001" customHeight="1" x14ac:dyDescent="0.25">
      <c r="A2" s="58" t="s">
        <v>16</v>
      </c>
      <c r="B2" s="58"/>
      <c r="C2" s="58"/>
      <c r="D2" s="58"/>
      <c r="E2" s="58"/>
      <c r="F2" s="58"/>
      <c r="G2" s="58"/>
      <c r="H2" s="58"/>
      <c r="I2" s="58"/>
      <c r="J2" s="58"/>
      <c r="K2" s="58"/>
    </row>
    <row r="3" spans="1:12" ht="20.100000000000001" customHeight="1" x14ac:dyDescent="0.25">
      <c r="A3" s="36"/>
    </row>
    <row r="4" spans="1:12" ht="20.100000000000001" customHeight="1" x14ac:dyDescent="0.25">
      <c r="A4" s="35" t="s">
        <v>38</v>
      </c>
    </row>
    <row r="5" spans="1:12" ht="53.25" customHeight="1" x14ac:dyDescent="0.25">
      <c r="A5" s="65" t="s">
        <v>36</v>
      </c>
      <c r="B5" s="65"/>
      <c r="C5" s="65"/>
      <c r="D5" s="65"/>
      <c r="E5" s="65"/>
      <c r="F5" s="65"/>
      <c r="G5" s="65"/>
      <c r="H5" s="65"/>
      <c r="I5" s="65"/>
      <c r="J5" s="65"/>
      <c r="K5" s="65"/>
      <c r="L5" s="65"/>
    </row>
    <row r="6" spans="1:12" ht="20.100000000000001" customHeight="1" x14ac:dyDescent="0.25">
      <c r="A6" s="18" t="s">
        <v>39</v>
      </c>
      <c r="B6" s="19"/>
      <c r="C6" s="20"/>
      <c r="D6" s="20"/>
      <c r="E6" s="20"/>
      <c r="F6" s="20"/>
      <c r="G6" s="20"/>
      <c r="H6" s="20"/>
      <c r="I6" s="20"/>
      <c r="J6" s="20"/>
      <c r="K6" s="20"/>
      <c r="L6" s="21"/>
    </row>
    <row r="7" spans="1:12" s="4" customFormat="1" ht="30" x14ac:dyDescent="0.25">
      <c r="A7" s="5" t="s">
        <v>0</v>
      </c>
      <c r="B7" s="22" t="s">
        <v>30</v>
      </c>
      <c r="C7" s="22" t="s">
        <v>31</v>
      </c>
      <c r="D7" s="22" t="s">
        <v>32</v>
      </c>
      <c r="E7" s="22" t="s">
        <v>33</v>
      </c>
      <c r="F7" s="22" t="s">
        <v>40</v>
      </c>
      <c r="G7" s="22" t="s">
        <v>41</v>
      </c>
      <c r="H7" s="22" t="s">
        <v>42</v>
      </c>
      <c r="I7" s="22" t="s">
        <v>43</v>
      </c>
      <c r="J7" s="22" t="s">
        <v>44</v>
      </c>
      <c r="K7" s="22" t="s">
        <v>45</v>
      </c>
      <c r="L7" s="23" t="s">
        <v>7</v>
      </c>
    </row>
    <row r="8" spans="1:12" ht="49.15" customHeight="1" x14ac:dyDescent="0.25">
      <c r="A8" s="37" t="s">
        <v>22</v>
      </c>
      <c r="B8" s="8">
        <v>0</v>
      </c>
      <c r="C8" s="41">
        <v>38180</v>
      </c>
      <c r="D8" s="8">
        <v>0</v>
      </c>
      <c r="E8" s="8">
        <v>0</v>
      </c>
      <c r="F8" s="41">
        <v>38180</v>
      </c>
      <c r="G8" s="8">
        <v>0</v>
      </c>
      <c r="H8" s="8">
        <v>0</v>
      </c>
      <c r="I8" s="8">
        <v>0</v>
      </c>
      <c r="J8" s="8">
        <v>0</v>
      </c>
      <c r="K8" s="8">
        <v>0</v>
      </c>
      <c r="L8" s="8">
        <f t="shared" ref="L8:L12" si="0">SUM(B8:K8)</f>
        <v>76360</v>
      </c>
    </row>
    <row r="9" spans="1:12" ht="47.45" customHeight="1" x14ac:dyDescent="0.25">
      <c r="A9" s="37" t="s">
        <v>23</v>
      </c>
      <c r="B9" s="8">
        <v>0</v>
      </c>
      <c r="C9" s="8">
        <v>0</v>
      </c>
      <c r="D9" s="8">
        <v>0</v>
      </c>
      <c r="E9" s="8">
        <v>0</v>
      </c>
      <c r="F9" s="8">
        <v>0</v>
      </c>
      <c r="G9" s="8">
        <v>0</v>
      </c>
      <c r="H9" s="8">
        <v>0</v>
      </c>
      <c r="I9" s="8">
        <v>0</v>
      </c>
      <c r="J9" s="8">
        <v>0</v>
      </c>
      <c r="K9" s="8">
        <v>0</v>
      </c>
      <c r="L9" s="8">
        <f t="shared" si="0"/>
        <v>0</v>
      </c>
    </row>
    <row r="10" spans="1:12" ht="28.9" customHeight="1" x14ac:dyDescent="0.25">
      <c r="A10" s="33" t="s">
        <v>24</v>
      </c>
      <c r="B10" s="41">
        <v>43390.384615384617</v>
      </c>
      <c r="C10" s="41">
        <v>43390.384615384617</v>
      </c>
      <c r="D10" s="41">
        <v>43390.384615384617</v>
      </c>
      <c r="E10" s="41">
        <v>43390.384615384617</v>
      </c>
      <c r="F10" s="41">
        <v>14463.461538461539</v>
      </c>
      <c r="G10" s="8">
        <v>0</v>
      </c>
      <c r="H10" s="8">
        <v>0</v>
      </c>
      <c r="I10" s="8">
        <v>0</v>
      </c>
      <c r="J10" s="8">
        <v>0</v>
      </c>
      <c r="K10" s="8">
        <v>0</v>
      </c>
      <c r="L10" s="8">
        <f t="shared" si="0"/>
        <v>188025</v>
      </c>
    </row>
    <row r="11" spans="1:12" ht="20.100000000000001" customHeight="1" x14ac:dyDescent="0.25">
      <c r="A11" s="7"/>
      <c r="B11" s="41">
        <v>2800</v>
      </c>
      <c r="C11" s="8">
        <v>0</v>
      </c>
      <c r="D11" s="41">
        <v>2800</v>
      </c>
      <c r="E11" s="41">
        <v>2800</v>
      </c>
      <c r="F11" s="8">
        <v>0</v>
      </c>
      <c r="G11" s="8">
        <v>0</v>
      </c>
      <c r="H11" s="8">
        <v>0</v>
      </c>
      <c r="I11" s="8">
        <v>0</v>
      </c>
      <c r="J11" s="8">
        <v>0</v>
      </c>
      <c r="K11" s="8">
        <v>0</v>
      </c>
      <c r="L11" s="8">
        <f t="shared" si="0"/>
        <v>8400</v>
      </c>
    </row>
    <row r="12" spans="1:12" ht="20.100000000000001" customHeight="1" x14ac:dyDescent="0.25">
      <c r="A12" s="7"/>
      <c r="B12" s="8">
        <v>0</v>
      </c>
      <c r="C12" s="8">
        <v>0</v>
      </c>
      <c r="D12" s="8">
        <v>0</v>
      </c>
      <c r="E12" s="8">
        <v>0</v>
      </c>
      <c r="F12" s="8">
        <v>0</v>
      </c>
      <c r="G12" s="8">
        <v>0</v>
      </c>
      <c r="H12" s="8">
        <v>0</v>
      </c>
      <c r="I12" s="8">
        <v>0</v>
      </c>
      <c r="J12" s="8">
        <v>0</v>
      </c>
      <c r="K12" s="8">
        <v>0</v>
      </c>
      <c r="L12" s="8">
        <f t="shared" si="0"/>
        <v>0</v>
      </c>
    </row>
    <row r="13" spans="1:12" ht="20.100000000000001" customHeight="1" thickBot="1" x14ac:dyDescent="0.3">
      <c r="A13" s="34" t="s">
        <v>4</v>
      </c>
      <c r="B13" s="9">
        <f t="shared" ref="B13:L13" si="1">SUM(B8:B12)</f>
        <v>46190.384615384617</v>
      </c>
      <c r="C13" s="9">
        <f t="shared" si="1"/>
        <v>81570.384615384624</v>
      </c>
      <c r="D13" s="9">
        <f t="shared" si="1"/>
        <v>46190.384615384617</v>
      </c>
      <c r="E13" s="9">
        <f t="shared" si="1"/>
        <v>46190.384615384617</v>
      </c>
      <c r="F13" s="9">
        <f t="shared" si="1"/>
        <v>52643.461538461539</v>
      </c>
      <c r="G13" s="9">
        <f t="shared" si="1"/>
        <v>0</v>
      </c>
      <c r="H13" s="9">
        <f t="shared" si="1"/>
        <v>0</v>
      </c>
      <c r="I13" s="9">
        <f t="shared" si="1"/>
        <v>0</v>
      </c>
      <c r="J13" s="9">
        <f t="shared" si="1"/>
        <v>0</v>
      </c>
      <c r="K13" s="9">
        <f t="shared" si="1"/>
        <v>0</v>
      </c>
      <c r="L13" s="24">
        <f t="shared" si="1"/>
        <v>272785</v>
      </c>
    </row>
    <row r="14" spans="1:12" ht="20.100000000000001" customHeight="1" thickTop="1" x14ac:dyDescent="0.25"/>
    <row r="16" spans="1:12" ht="20.100000000000001" customHeight="1" x14ac:dyDescent="0.25">
      <c r="A16" s="6" t="s">
        <v>46</v>
      </c>
    </row>
    <row r="18" spans="1:31" ht="20.100000000000001" customHeight="1" x14ac:dyDescent="0.25">
      <c r="A18" s="3" t="s">
        <v>8</v>
      </c>
    </row>
    <row r="19" spans="1:31" ht="20.100000000000001" customHeight="1" x14ac:dyDescent="0.25">
      <c r="A19" s="3" t="s">
        <v>9</v>
      </c>
    </row>
    <row r="20" spans="1:31" ht="154.5" customHeight="1" x14ac:dyDescent="0.25">
      <c r="A20" s="37" t="s">
        <v>35</v>
      </c>
      <c r="K20" s="38"/>
      <c r="L20" s="38"/>
      <c r="M20" s="38"/>
      <c r="N20" s="38"/>
      <c r="O20" s="38"/>
      <c r="P20" s="38"/>
      <c r="Q20" s="38"/>
      <c r="R20" s="38"/>
      <c r="S20" s="38"/>
      <c r="T20" s="38"/>
      <c r="U20" s="38"/>
      <c r="V20" s="38"/>
      <c r="W20" s="38"/>
      <c r="X20" s="38"/>
      <c r="Y20" s="38"/>
      <c r="Z20" s="38"/>
      <c r="AA20" s="38"/>
      <c r="AB20" s="38"/>
      <c r="AC20" s="38"/>
      <c r="AD20" s="38"/>
      <c r="AE20" s="38"/>
    </row>
  </sheetData>
  <mergeCells count="3">
    <mergeCell ref="A1:K1"/>
    <mergeCell ref="A2:K2"/>
    <mergeCell ref="A5:L5"/>
  </mergeCells>
  <pageMargins left="0.25" right="0.25" top="0.75" bottom="0.75" header="0.3" footer="0.3"/>
  <pageSetup scale="7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F8" sqref="F8:H19"/>
    </sheetView>
  </sheetViews>
  <sheetFormatPr defaultRowHeight="15" x14ac:dyDescent="0.25"/>
  <cols>
    <col min="1" max="1" width="65" style="33" customWidth="1"/>
    <col min="2" max="2" width="22.5703125" customWidth="1"/>
    <col min="3" max="3" width="11.85546875" customWidth="1"/>
    <col min="4" max="4" width="12" customWidth="1"/>
    <col min="5" max="5" width="18.28515625" customWidth="1"/>
    <col min="6" max="7" width="12.28515625" customWidth="1"/>
  </cols>
  <sheetData>
    <row r="1" spans="1:7" ht="14.45" x14ac:dyDescent="0.3">
      <c r="A1" s="4" t="s">
        <v>15</v>
      </c>
    </row>
    <row r="2" spans="1:7" x14ac:dyDescent="0.25">
      <c r="A2" s="4" t="s">
        <v>16</v>
      </c>
    </row>
    <row r="3" spans="1:7" x14ac:dyDescent="0.25">
      <c r="A3" s="4"/>
    </row>
    <row r="4" spans="1:7" ht="23.25" x14ac:dyDescent="0.35">
      <c r="A4" s="28" t="s">
        <v>47</v>
      </c>
    </row>
    <row r="5" spans="1:7" ht="38.25" x14ac:dyDescent="0.25">
      <c r="A5" s="29" t="s">
        <v>37</v>
      </c>
    </row>
    <row r="6" spans="1:7" x14ac:dyDescent="0.25">
      <c r="A6" s="30"/>
    </row>
    <row r="7" spans="1:7" x14ac:dyDescent="0.25">
      <c r="A7" s="31" t="s">
        <v>10</v>
      </c>
      <c r="B7" s="27" t="s">
        <v>12</v>
      </c>
      <c r="C7" s="27" t="s">
        <v>11</v>
      </c>
      <c r="D7" s="27" t="s">
        <v>13</v>
      </c>
      <c r="E7" s="27" t="s">
        <v>14</v>
      </c>
    </row>
    <row r="8" spans="1:7" ht="45" x14ac:dyDescent="0.25">
      <c r="A8" s="43" t="s">
        <v>22</v>
      </c>
      <c r="B8" s="27" t="s">
        <v>56</v>
      </c>
      <c r="C8" s="42">
        <v>155</v>
      </c>
      <c r="D8" s="27">
        <v>440</v>
      </c>
      <c r="E8" s="27" t="s">
        <v>61</v>
      </c>
      <c r="F8" s="48"/>
    </row>
    <row r="9" spans="1:7" x14ac:dyDescent="0.25">
      <c r="A9" s="43"/>
      <c r="B9" s="27" t="s">
        <v>58</v>
      </c>
      <c r="C9" s="42">
        <v>170</v>
      </c>
      <c r="D9" s="27">
        <v>48</v>
      </c>
      <c r="E9" s="27" t="s">
        <v>61</v>
      </c>
      <c r="F9" s="48"/>
      <c r="G9" s="48"/>
    </row>
    <row r="10" spans="1:7" x14ac:dyDescent="0.25">
      <c r="A10" s="32"/>
      <c r="B10" s="27"/>
      <c r="C10" s="27"/>
      <c r="D10" s="27"/>
      <c r="E10" s="27"/>
    </row>
    <row r="11" spans="1:7" ht="45" x14ac:dyDescent="0.25">
      <c r="A11" s="43" t="s">
        <v>23</v>
      </c>
      <c r="B11" s="27" t="s">
        <v>56</v>
      </c>
      <c r="C11" s="46">
        <v>155</v>
      </c>
      <c r="D11" s="45" t="s">
        <v>59</v>
      </c>
      <c r="E11" s="27" t="s">
        <v>61</v>
      </c>
    </row>
    <row r="12" spans="1:7" x14ac:dyDescent="0.25">
      <c r="A12" s="43"/>
      <c r="B12" s="27" t="s">
        <v>58</v>
      </c>
      <c r="C12" s="46">
        <v>170</v>
      </c>
      <c r="D12" s="45" t="s">
        <v>59</v>
      </c>
      <c r="E12" s="27" t="s">
        <v>61</v>
      </c>
    </row>
    <row r="13" spans="1:7" x14ac:dyDescent="0.25">
      <c r="A13" s="43"/>
      <c r="B13" s="27" t="s">
        <v>60</v>
      </c>
      <c r="C13" s="46">
        <v>199</v>
      </c>
      <c r="D13" s="45" t="s">
        <v>59</v>
      </c>
      <c r="E13" s="27" t="s">
        <v>61</v>
      </c>
    </row>
    <row r="14" spans="1:7" x14ac:dyDescent="0.25">
      <c r="A14" s="32"/>
      <c r="B14" s="27"/>
      <c r="C14" s="27"/>
      <c r="D14" s="27"/>
      <c r="E14" s="27"/>
    </row>
    <row r="15" spans="1:7" ht="30" x14ac:dyDescent="0.25">
      <c r="A15" s="31" t="s">
        <v>24</v>
      </c>
      <c r="B15" s="27" t="s">
        <v>56</v>
      </c>
      <c r="C15" s="42">
        <v>155</v>
      </c>
      <c r="D15" s="44">
        <v>1099</v>
      </c>
      <c r="E15" s="27" t="s">
        <v>61</v>
      </c>
      <c r="F15" s="48"/>
    </row>
    <row r="16" spans="1:7" x14ac:dyDescent="0.25">
      <c r="A16" s="32"/>
      <c r="B16" s="27" t="s">
        <v>58</v>
      </c>
      <c r="C16" s="42">
        <v>170</v>
      </c>
      <c r="D16" s="27">
        <v>104</v>
      </c>
      <c r="E16" s="27" t="s">
        <v>61</v>
      </c>
      <c r="F16" s="48"/>
      <c r="G16" s="48"/>
    </row>
    <row r="17" spans="1:5" x14ac:dyDescent="0.25">
      <c r="A17" s="32"/>
      <c r="B17" s="27"/>
      <c r="C17" s="27"/>
      <c r="D17" s="27"/>
      <c r="E17" s="27"/>
    </row>
  </sheetData>
  <pageMargins left="0.2" right="0.2" top="0.75" bottom="0.75" header="0.3" footer="0.3"/>
  <pageSetup orientation="landscape"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6C6C1B7538B9941BBECF9E319494DF9" ma:contentTypeVersion="" ma:contentTypeDescription="Create a new document." ma:contentTypeScope="" ma:versionID="dc5d0e58c3cd8f4928d63396b8b75a7e">
  <xsd:schema xmlns:xsd="http://www.w3.org/2001/XMLSchema" xmlns:xs="http://www.w3.org/2001/XMLSchema" xmlns:p="http://schemas.microsoft.com/office/2006/metadata/properties" xmlns:ns2="f6514605-e706-4d72-a29f-5702cf545717" xmlns:ns3="f1d2c2cd-7d20-4e76-861e-3febaa058c5b" targetNamespace="http://schemas.microsoft.com/office/2006/metadata/properties" ma:root="true" ma:fieldsID="1438df40fb99179043f47991cd23d507" ns2:_="" ns3:_="">
    <xsd:import namespace="f6514605-e706-4d72-a29f-5702cf545717"/>
    <xsd:import namespace="f1d2c2cd-7d20-4e76-861e-3febaa058c5b"/>
    <xsd:element name="properties">
      <xsd:complexType>
        <xsd:sequence>
          <xsd:element name="documentManagement">
            <xsd:complexType>
              <xsd:all>
                <xsd:element ref="ns2:SharedWithUsers"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514605-e706-4d72-a29f-5702cf545717"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1d2c2cd-7d20-4e76-861e-3febaa058c5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ma:index="9"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2.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3.xml><?xml version="1.0" encoding="utf-8"?>
<ds:datastoreItem xmlns:ds="http://schemas.openxmlformats.org/officeDocument/2006/customXml" ds:itemID="{9DACB058-43D3-479F-99FF-1A89A9698D50}">
  <ds:schemaRefs>
    <ds:schemaRef ds:uri="http://purl.org/dc/elements/1.1/"/>
    <ds:schemaRef ds:uri="http://schemas.microsoft.com/office/2006/documentManagement/types"/>
    <ds:schemaRef ds:uri="f6514605-e706-4d72-a29f-5702cf545717"/>
    <ds:schemaRef ds:uri="http://schemas.openxmlformats.org/package/2006/metadata/core-properties"/>
    <ds:schemaRef ds:uri="http://purl.org/dc/dcmitype/"/>
    <ds:schemaRef ds:uri="http://schemas.microsoft.com/office/infopath/2007/PartnerControls"/>
    <ds:schemaRef ds:uri="http://purl.org/dc/terms/"/>
    <ds:schemaRef ds:uri="http://schemas.microsoft.com/office/2006/metadata/properties"/>
    <ds:schemaRef ds:uri="f1d2c2cd-7d20-4e76-861e-3febaa058c5b"/>
    <ds:schemaRef ds:uri="http://www.w3.org/XML/1998/namespace"/>
  </ds:schemaRefs>
</ds:datastoreItem>
</file>

<file path=customXml/itemProps4.xml><?xml version="1.0" encoding="utf-8"?>
<ds:datastoreItem xmlns:ds="http://schemas.openxmlformats.org/officeDocument/2006/customXml" ds:itemID="{72427183-BB67-495F-99A7-99A9FB72E6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514605-e706-4d72-a29f-5702cf545717"/>
    <ds:schemaRef ds:uri="f1d2c2cd-7d20-4e76-861e-3febaa058c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Summary</vt:lpstr>
      <vt:lpstr>Phase 1</vt:lpstr>
      <vt:lpstr>Phase 1 Deliverables</vt:lpstr>
      <vt:lpstr>Phase 2</vt:lpstr>
      <vt:lpstr>Phase 2 Deliverables </vt:lpstr>
      <vt:lpstr>'Phase 1 Deliverables'!OLE_LINK1</vt:lpstr>
      <vt:lpstr>'Phase 2 Deliverables '!OLE_LINK1</vt:lpstr>
      <vt:lpstr>'Phase 1'!Print_Area</vt:lpstr>
      <vt:lpstr>'Phase 1 Deliverables'!Print_Area</vt:lpstr>
      <vt:lpstr>'Phase 2 Deliverables '!Print_Area</vt:lpstr>
    </vt:vector>
  </TitlesOfParts>
  <Company>City of Phoenix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creator>046247</dc:creator>
  <cp:lastModifiedBy>Arizona AHCCCS</cp:lastModifiedBy>
  <cp:lastPrinted>2018-10-12T14:53:53Z</cp:lastPrinted>
  <dcterms:created xsi:type="dcterms:W3CDTF">2016-03-10T03:51:13Z</dcterms:created>
  <dcterms:modified xsi:type="dcterms:W3CDTF">2018-10-16T23:38:09Z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0x01010016C6C1B7538B9941BBECF9E319494DF9</vt:lpwstr>
  </property>
</Properties>
</file>